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4635"/>
  </bookViews>
  <sheets>
    <sheet name="OPÇÃO 02" sheetId="7" r:id="rId1"/>
    <sheet name="BRANCO ESPECIAL" sheetId="6" r:id="rId2"/>
  </sheets>
  <calcPr calcId="162913" concurrentCalc="0"/>
</workbook>
</file>

<file path=xl/calcChain.xml><?xml version="1.0" encoding="utf-8"?>
<calcChain xmlns="http://schemas.openxmlformats.org/spreadsheetml/2006/main">
  <c r="G51" i="7" l="1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9" i="7"/>
  <c r="J50" i="7"/>
  <c r="J46" i="7"/>
  <c r="J47" i="7"/>
  <c r="J48" i="7"/>
  <c r="J44" i="7"/>
  <c r="J45" i="7"/>
  <c r="J52" i="7"/>
  <c r="J51" i="7"/>
  <c r="J43" i="7"/>
  <c r="G35" i="6"/>
  <c r="J35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6" i="6"/>
  <c r="J54" i="7"/>
  <c r="J57" i="7"/>
  <c r="J38" i="6"/>
  <c r="J41" i="6"/>
</calcChain>
</file>

<file path=xl/sharedStrings.xml><?xml version="1.0" encoding="utf-8"?>
<sst xmlns="http://schemas.openxmlformats.org/spreadsheetml/2006/main" count="143" uniqueCount="57">
  <si>
    <t>MMG MÁRMORES E GRANITOS</t>
  </si>
  <si>
    <t>Av. Menino Marcelo, 5004 (Via Expressa)</t>
  </si>
  <si>
    <t>Serraria – Maceió – Alagoas</t>
  </si>
  <si>
    <t>C.G.C.: 02.644.422/0001-25  -  Insc. Est. 240.94963-3</t>
  </si>
  <si>
    <t>Fones: (0xx82) 3359.1730 – 3359.6056 – 9982.0688</t>
  </si>
  <si>
    <t>Orçamento número</t>
  </si>
  <si>
    <t>Data</t>
  </si>
  <si>
    <t>Cliente</t>
  </si>
  <si>
    <t>Endereço da obra</t>
  </si>
  <si>
    <t>Tipo do material</t>
  </si>
  <si>
    <t>Detalhamento do orçamento</t>
  </si>
  <si>
    <t>QUA</t>
  </si>
  <si>
    <t>Unidade</t>
  </si>
  <si>
    <t>R$ unit.</t>
  </si>
  <si>
    <t>Total</t>
  </si>
  <si>
    <t>Sub Total</t>
  </si>
  <si>
    <t>Condições de pagamento:</t>
  </si>
  <si>
    <t>Prazo de entrega:</t>
  </si>
  <si>
    <t>DESCONTO %</t>
  </si>
  <si>
    <t>Total Geral</t>
  </si>
  <si>
    <t>OBS:</t>
  </si>
  <si>
    <t>Vendedor:</t>
  </si>
  <si>
    <t>Autorização do cliente:</t>
  </si>
  <si>
    <t>em:</t>
  </si>
  <si>
    <r>
      <t>Observações:</t>
    </r>
    <r>
      <rPr>
        <b/>
        <sz val="11"/>
        <color rgb="FF000000"/>
        <rFont val="Calibri"/>
        <family val="2"/>
        <charset val="1"/>
      </rPr>
      <t xml:space="preserve"> 
1. Não incluída a instalação das peças;
2.  Mármores ou granitos estão sujeitos à variações de tonalidades;
3. Os dias para entrega da compra só será contado mediante a entrega das cubas;
4. Argamassa p/ aplicação será por conta do cliente;
5. Conferir o material no ato da entrega não aceitamos reclamações posteriores;
6. A troca de cerâmica, ligações de água e esgoto fica por conta do cliente;
7. A assinatura deste orçamento o mesmo torna-se um contrato de compras nos podendo ser cancelado;
8. VALIDADE DO ORÇAMENTO 10 DIAS.
9. Não rebaixamos pisos nem descascamos parede p/ aplicação de granito;
10. Não aplicamos soleiras;
11. Orçamento feito pelo projeto podendo haver diferença de quantidade quando medido no local;                                                                                   12. O Prazo estabelecido para entrega do material será contado apartir da entrega das cubas;                                                                                                    13. Em casos de alterações ou conferências posteriores será estabelecido um novo prazo para a entrega;</t>
    </r>
  </si>
  <si>
    <t xml:space="preserve">                   </t>
  </si>
  <si>
    <t xml:space="preserve">MATERIAL </t>
  </si>
  <si>
    <t>M²</t>
  </si>
  <si>
    <t>M</t>
  </si>
  <si>
    <t>EVERTON MOURA</t>
  </si>
  <si>
    <t>AC SIMPLES</t>
  </si>
  <si>
    <t>IMPERMEABILIZAÇÃO</t>
  </si>
  <si>
    <t>12 DIAS UTEIS</t>
  </si>
  <si>
    <t>KATIA SELINA - 99960-4411</t>
  </si>
  <si>
    <t>RECORTE DE 45°</t>
  </si>
  <si>
    <t>FURO DE CUBA COM COLAGEM</t>
  </si>
  <si>
    <t>UND</t>
  </si>
  <si>
    <t>BALCÃO WC FILHO 0,75 X 0,525 TEST 0,10 ROD 0,15 (BRANCO ESPECIAL)</t>
  </si>
  <si>
    <t>MÃO DE OBRA NINCHO</t>
  </si>
  <si>
    <t>BRANCO ESPECIAL, ITAUNAS</t>
  </si>
  <si>
    <t>BALCÃO WC  1,38 X 0,50 TEST 0,10 ROD 0,15 (BRANCO ITAUNAS)</t>
  </si>
  <si>
    <t>NINCHO WC FILHO 0,54 X 0,44 ; 0,53 X 0,44 PROFUNDIDADE = 0,08CM (BRANCO ESPECIAL)</t>
  </si>
  <si>
    <t>NINCHO WC 0,93 X 0,44 PROFUNDIDADE = 0,08CM C/ FUNDO (BRANCO ITAUNAS)</t>
  </si>
  <si>
    <t>IMPERMEABILIZAÇÃO CONTRA ÁGUA</t>
  </si>
  <si>
    <t xml:space="preserve">FELIPE PORONGABA - </t>
  </si>
  <si>
    <t>Á COMBINAR</t>
  </si>
  <si>
    <t>REVESTIMENTO PAREDE TERREO, 3º, 4º E 5º ANDAR</t>
  </si>
  <si>
    <t>REVESTIMENTO PISO TERREO</t>
  </si>
  <si>
    <t>BALCÃO 3,92 X 0,50 TEST 0,20 S/ ROD</t>
  </si>
  <si>
    <t>BALCÃO 1,50 X 0,65 TEST 0,20 S/ ROD</t>
  </si>
  <si>
    <t>BALCÃO 1,19 X 0,65 TEST 0,20 S/ ROD</t>
  </si>
  <si>
    <t>BALCÃO 1,20  X 0,65 TEST 0,20 S/ ROD</t>
  </si>
  <si>
    <t>BALCÃO 1,25 X 0,38 TEST 0,20 S/ ROD</t>
  </si>
  <si>
    <t>BALCÃO 1,20 X 0,65 TEST 0,20 S/ ROD</t>
  </si>
  <si>
    <t>BALCÃO 2,15 X 0,65 TEST 0,20 S/ ROD</t>
  </si>
  <si>
    <t>SOLEIRAS TERREO, 3º, 4º E 5º ANDAR - 22,68 X 0,15 - SÓ CORTE</t>
  </si>
  <si>
    <t>SANTE CECILIA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</si>
</sst>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 &quot;#,##0.00;[Red]&quot;-R$ &quot;#,##0.00"/>
  </numFmts>
  <fonts count="14" x14ac:knownFonts="1"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FF0000"/>
      <name val="Calibri"/>
      <family val="2"/>
      <charset val="1"/>
    </font>
    <font>
      <b/>
      <u/>
      <sz val="11"/>
      <color rgb="FF000000"/>
      <name val="Calibri"/>
      <family val="2"/>
      <charset val="1"/>
    </font>
    <font>
      <u/>
      <sz val="11"/>
      <color rgb="FF7030A0"/>
      <name val="Calibri"/>
      <family val="2"/>
      <charset val="1"/>
    </font>
    <font>
      <sz val="11"/>
      <name val="Calibri"/>
      <family val="2"/>
    </font>
    <font>
      <u/>
      <sz val="11"/>
      <color rgb="FF0000FF"/>
      <name val="Calibri"/>
      <family val="2"/>
    </font>
    <font>
      <sz val="11"/>
      <color rgb="FFFF0000"/>
      <name val="Calibri"/>
      <family val="2"/>
      <charset val="1"/>
    </font>
    <font>
      <sz val="12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2">
    <xf numFmtId="0" fontId="0" fillId="0" borderId="0"/>
    <xf numFmtId="0" fontId="4" fillId="0" borderId="0" applyBorder="0" applyProtection="0"/>
  </cellStyleXfs>
  <cellXfs count="69">
    <xf numFmtId="0" fontId="0" fillId="0" borderId="0" xfId="0"/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4" fontId="0" fillId="0" borderId="6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righ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 applyProtection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4" fontId="1" fillId="0" borderId="6" xfId="0" applyNumberFormat="1" applyFont="1" applyBorder="1" applyAlignment="1" applyProtection="1">
      <alignment vertical="center"/>
    </xf>
    <xf numFmtId="4" fontId="6" fillId="0" borderId="6" xfId="0" applyNumberFormat="1" applyFont="1" applyBorder="1" applyAlignment="1" applyProtection="1">
      <alignment vertical="center"/>
    </xf>
    <xf numFmtId="4" fontId="6" fillId="0" borderId="6" xfId="0" applyNumberFormat="1" applyFont="1" applyBorder="1" applyAlignment="1" applyProtection="1">
      <alignment horizontal="right" vertical="center"/>
    </xf>
    <xf numFmtId="0" fontId="0" fillId="0" borderId="15" xfId="0" applyBorder="1"/>
    <xf numFmtId="0" fontId="0" fillId="0" borderId="14" xfId="0" applyBorder="1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5" fillId="0" borderId="0" xfId="0" applyFont="1" applyBorder="1" applyAlignment="1">
      <alignment horizontal="right" vertical="center"/>
    </xf>
    <xf numFmtId="0" fontId="9" fillId="0" borderId="5" xfId="0" applyFont="1" applyBorder="1" applyAlignment="1">
      <alignment horizontal="center"/>
    </xf>
    <xf numFmtId="0" fontId="5" fillId="0" borderId="11" xfId="0" applyFont="1" applyBorder="1" applyAlignment="1">
      <alignment horizontal="right" vertical="center"/>
    </xf>
    <xf numFmtId="0" fontId="0" fillId="0" borderId="13" xfId="0" applyBorder="1"/>
    <xf numFmtId="0" fontId="5" fillId="0" borderId="5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" fontId="6" fillId="0" borderId="0" xfId="0" applyNumberFormat="1" applyFont="1" applyBorder="1" applyAlignment="1" applyProtection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 vertical="center"/>
    </xf>
    <xf numFmtId="164" fontId="13" fillId="0" borderId="12" xfId="0" applyNumberFormat="1" applyFont="1" applyBorder="1" applyAlignment="1">
      <alignment horizontal="center" vertical="center"/>
    </xf>
    <xf numFmtId="164" fontId="13" fillId="0" borderId="1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0" fillId="0" borderId="3" xfId="1" applyFont="1" applyBorder="1" applyAlignment="1" applyProtection="1">
      <alignment horizontal="center"/>
    </xf>
    <xf numFmtId="0" fontId="11" fillId="0" borderId="3" xfId="1" applyFont="1" applyBorder="1" applyAlignment="1" applyProtection="1">
      <alignment horizontal="center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0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54000</xdr:colOff>
      <xdr:row>0</xdr:row>
      <xdr:rowOff>0</xdr:rowOff>
    </xdr:from>
    <xdr:to>
      <xdr:col>1</xdr:col>
      <xdr:colOff>185760</xdr:colOff>
      <xdr:row>5</xdr:row>
      <xdr:rowOff>100290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000" y="0"/>
          <a:ext cx="741360" cy="11480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54000</xdr:colOff>
      <xdr:row>0</xdr:row>
      <xdr:rowOff>0</xdr:rowOff>
    </xdr:from>
    <xdr:to>
      <xdr:col>1</xdr:col>
      <xdr:colOff>185760</xdr:colOff>
      <xdr:row>5</xdr:row>
      <xdr:rowOff>100290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000" y="0"/>
          <a:ext cx="741360" cy="11480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"/>
  <sheetViews>
    <sheetView tabSelected="1" zoomScaleNormal="100" workbookViewId="0">
      <selection activeCell="I51" sqref="I51"/>
    </sheetView>
  </sheetViews>
  <sheetFormatPr defaultRowHeight="15" x14ac:dyDescent="0.25"/>
  <cols>
    <col min="6" max="6" width="18.28515625" customWidth="1"/>
    <col min="10" max="10" width="14" customWidth="1"/>
  </cols>
  <sheetData>
    <row r="1" spans="1:10" ht="17.100000000000001" customHeight="1" x14ac:dyDescent="0.3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7.100000000000001" customHeight="1" x14ac:dyDescent="0.2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17.100000000000001" customHeight="1" x14ac:dyDescent="0.25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ht="17.100000000000001" customHeight="1" x14ac:dyDescent="0.2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</row>
    <row r="5" spans="1:10" ht="17.100000000000001" customHeight="1" thickBot="1" x14ac:dyDescent="0.3">
      <c r="A5" s="51" t="s">
        <v>4</v>
      </c>
      <c r="B5" s="51"/>
      <c r="C5" s="51"/>
      <c r="D5" s="51"/>
      <c r="E5" s="51"/>
      <c r="F5" s="51"/>
      <c r="G5" s="51"/>
      <c r="H5" s="51"/>
      <c r="I5" s="51"/>
      <c r="J5" s="51"/>
    </row>
    <row r="6" spans="1:10" ht="9" customHeight="1" thickBot="1" x14ac:dyDescent="0.3"/>
    <row r="7" spans="1:10" ht="16.5" thickBot="1" x14ac:dyDescent="0.3">
      <c r="A7" s="52" t="s">
        <v>5</v>
      </c>
      <c r="B7" s="53"/>
      <c r="C7" s="53"/>
      <c r="D7" s="54"/>
      <c r="E7" s="54"/>
      <c r="F7" s="14"/>
      <c r="G7" s="14"/>
      <c r="H7" s="14"/>
      <c r="I7" s="14"/>
      <c r="J7" s="15"/>
    </row>
    <row r="8" spans="1:10" ht="16.5" thickBot="1" x14ac:dyDescent="0.3">
      <c r="A8" s="55" t="s">
        <v>6</v>
      </c>
      <c r="B8" s="56"/>
      <c r="C8" s="56"/>
      <c r="D8" s="57">
        <v>43116</v>
      </c>
      <c r="E8" s="57"/>
      <c r="F8" s="16"/>
      <c r="G8" s="16"/>
      <c r="H8" s="16"/>
      <c r="I8" s="16"/>
      <c r="J8" s="17"/>
    </row>
    <row r="9" spans="1:10" ht="16.5" thickBot="1" x14ac:dyDescent="0.3">
      <c r="A9" s="55" t="s">
        <v>7</v>
      </c>
      <c r="B9" s="56"/>
      <c r="C9" s="56"/>
      <c r="D9" s="58" t="s">
        <v>44</v>
      </c>
      <c r="E9" s="59"/>
      <c r="F9" s="59"/>
      <c r="G9" s="59"/>
      <c r="H9" s="59"/>
      <c r="I9" s="59"/>
      <c r="J9" s="59"/>
    </row>
    <row r="10" spans="1:10" ht="15.75" x14ac:dyDescent="0.25">
      <c r="A10" s="55" t="s">
        <v>8</v>
      </c>
      <c r="B10" s="56"/>
      <c r="C10" s="56"/>
      <c r="D10" s="58"/>
      <c r="E10" s="59"/>
      <c r="F10" s="59"/>
      <c r="G10" s="59"/>
      <c r="H10" s="59"/>
      <c r="I10" s="59"/>
      <c r="J10" s="59"/>
    </row>
    <row r="11" spans="1:10" ht="15.75" thickBot="1" x14ac:dyDescent="0.3">
      <c r="A11" s="18"/>
      <c r="B11" s="16"/>
      <c r="C11" s="16"/>
      <c r="D11" s="60"/>
      <c r="E11" s="61"/>
      <c r="F11" s="61"/>
      <c r="G11" s="61"/>
      <c r="H11" s="61"/>
      <c r="I11" s="61"/>
      <c r="J11" s="61"/>
    </row>
    <row r="12" spans="1:10" ht="16.5" thickBot="1" x14ac:dyDescent="0.3">
      <c r="A12" s="62" t="s">
        <v>9</v>
      </c>
      <c r="B12" s="63"/>
      <c r="C12" s="63"/>
      <c r="D12" s="30" t="s">
        <v>56</v>
      </c>
      <c r="E12" s="64"/>
      <c r="F12" s="64"/>
      <c r="G12" s="64"/>
      <c r="H12" s="64"/>
      <c r="I12" s="64"/>
      <c r="J12" s="64"/>
    </row>
    <row r="13" spans="1:10" ht="6.75" customHeight="1" x14ac:dyDescent="0.25"/>
    <row r="14" spans="1:10" ht="18.75" x14ac:dyDescent="0.25">
      <c r="A14" s="65" t="s">
        <v>10</v>
      </c>
      <c r="B14" s="65"/>
      <c r="C14" s="65"/>
      <c r="D14" s="65"/>
      <c r="E14" s="65"/>
      <c r="F14" s="65"/>
      <c r="G14" s="65"/>
      <c r="H14" s="65"/>
      <c r="I14" s="65"/>
      <c r="J14" s="65"/>
    </row>
    <row r="15" spans="1:10" ht="6.75" customHeight="1" x14ac:dyDescent="0.25"/>
    <row r="16" spans="1:10" x14ac:dyDescent="0.25">
      <c r="A16" s="42" t="s">
        <v>26</v>
      </c>
      <c r="B16" s="42"/>
      <c r="C16" s="42"/>
      <c r="D16" s="42"/>
      <c r="E16" s="42"/>
      <c r="F16" s="42"/>
      <c r="G16" s="1" t="s">
        <v>11</v>
      </c>
      <c r="H16" s="1" t="s">
        <v>12</v>
      </c>
      <c r="I16" s="2" t="s">
        <v>13</v>
      </c>
      <c r="J16" s="1" t="s">
        <v>14</v>
      </c>
    </row>
    <row r="17" spans="1:10" x14ac:dyDescent="0.25">
      <c r="A17" s="43" t="s">
        <v>55</v>
      </c>
      <c r="B17" s="44"/>
      <c r="C17" s="44"/>
      <c r="D17" s="44"/>
      <c r="E17" s="44"/>
      <c r="F17" s="45"/>
      <c r="G17" s="3">
        <v>3.4</v>
      </c>
      <c r="H17" s="3" t="s">
        <v>27</v>
      </c>
      <c r="I17" s="3">
        <v>284</v>
      </c>
      <c r="J17" s="4">
        <f t="shared" ref="J17:J42" si="0">G17*I17</f>
        <v>965.6</v>
      </c>
    </row>
    <row r="18" spans="1:10" x14ac:dyDescent="0.25">
      <c r="A18" s="43"/>
      <c r="B18" s="44"/>
      <c r="C18" s="44"/>
      <c r="D18" s="44"/>
      <c r="E18" s="44"/>
      <c r="F18" s="45"/>
      <c r="G18" s="3"/>
      <c r="H18" s="3"/>
      <c r="I18" s="3"/>
      <c r="J18" s="4">
        <f t="shared" si="0"/>
        <v>0</v>
      </c>
    </row>
    <row r="19" spans="1:10" x14ac:dyDescent="0.25">
      <c r="A19" s="43" t="s">
        <v>46</v>
      </c>
      <c r="B19" s="44"/>
      <c r="C19" s="44"/>
      <c r="D19" s="44"/>
      <c r="E19" s="44"/>
      <c r="F19" s="45"/>
      <c r="G19" s="3">
        <v>37.71</v>
      </c>
      <c r="H19" s="3" t="s">
        <v>27</v>
      </c>
      <c r="I19" s="3">
        <v>284</v>
      </c>
      <c r="J19" s="4">
        <f t="shared" si="0"/>
        <v>10709.64</v>
      </c>
    </row>
    <row r="20" spans="1:10" x14ac:dyDescent="0.25">
      <c r="A20" s="43"/>
      <c r="B20" s="44"/>
      <c r="C20" s="44"/>
      <c r="D20" s="44"/>
      <c r="E20" s="44"/>
      <c r="F20" s="45"/>
      <c r="G20" s="3"/>
      <c r="H20" s="3"/>
      <c r="I20" s="3"/>
      <c r="J20" s="4">
        <f t="shared" si="0"/>
        <v>0</v>
      </c>
    </row>
    <row r="21" spans="1:10" x14ac:dyDescent="0.25">
      <c r="A21" s="43" t="s">
        <v>47</v>
      </c>
      <c r="B21" s="44"/>
      <c r="C21" s="44"/>
      <c r="D21" s="44"/>
      <c r="E21" s="44"/>
      <c r="F21" s="45"/>
      <c r="G21" s="3">
        <v>152.07</v>
      </c>
      <c r="H21" s="3" t="s">
        <v>27</v>
      </c>
      <c r="I21" s="3">
        <v>284</v>
      </c>
      <c r="J21" s="4">
        <f t="shared" si="0"/>
        <v>43187.88</v>
      </c>
    </row>
    <row r="22" spans="1:10" x14ac:dyDescent="0.25">
      <c r="A22" s="43"/>
      <c r="B22" s="44"/>
      <c r="C22" s="44"/>
      <c r="D22" s="44"/>
      <c r="E22" s="44"/>
      <c r="F22" s="45"/>
      <c r="G22" s="3"/>
      <c r="H22" s="3"/>
      <c r="I22" s="3"/>
      <c r="J22" s="4">
        <f t="shared" si="0"/>
        <v>0</v>
      </c>
    </row>
    <row r="23" spans="1:10" x14ac:dyDescent="0.25">
      <c r="A23" s="43" t="s">
        <v>48</v>
      </c>
      <c r="B23" s="44"/>
      <c r="C23" s="44"/>
      <c r="D23" s="44"/>
      <c r="E23" s="44"/>
      <c r="F23" s="45"/>
      <c r="G23" s="3">
        <v>5.0199999999999996</v>
      </c>
      <c r="H23" s="3" t="s">
        <v>27</v>
      </c>
      <c r="I23" s="3">
        <v>284</v>
      </c>
      <c r="J23" s="4">
        <f t="shared" si="0"/>
        <v>1425.6799999999998</v>
      </c>
    </row>
    <row r="24" spans="1:10" x14ac:dyDescent="0.25">
      <c r="A24" s="43" t="s">
        <v>30</v>
      </c>
      <c r="B24" s="44"/>
      <c r="C24" s="44"/>
      <c r="D24" s="44"/>
      <c r="E24" s="44"/>
      <c r="F24" s="45"/>
      <c r="G24" s="3">
        <v>4.92</v>
      </c>
      <c r="H24" s="3" t="s">
        <v>28</v>
      </c>
      <c r="I24" s="3">
        <v>15</v>
      </c>
      <c r="J24" s="4">
        <f t="shared" si="0"/>
        <v>73.8</v>
      </c>
    </row>
    <row r="25" spans="1:10" x14ac:dyDescent="0.25">
      <c r="A25" s="43" t="s">
        <v>35</v>
      </c>
      <c r="B25" s="44"/>
      <c r="C25" s="44"/>
      <c r="D25" s="44"/>
      <c r="E25" s="44"/>
      <c r="F25" s="45"/>
      <c r="G25" s="3">
        <v>1</v>
      </c>
      <c r="H25" s="3" t="s">
        <v>36</v>
      </c>
      <c r="I25" s="3">
        <v>40</v>
      </c>
      <c r="J25" s="4">
        <f t="shared" si="0"/>
        <v>40</v>
      </c>
    </row>
    <row r="26" spans="1:10" x14ac:dyDescent="0.25">
      <c r="A26" s="43"/>
      <c r="B26" s="44"/>
      <c r="C26" s="44"/>
      <c r="D26" s="44"/>
      <c r="E26" s="44"/>
      <c r="F26" s="45"/>
      <c r="G26" s="3"/>
      <c r="H26" s="3"/>
      <c r="I26" s="3"/>
      <c r="J26" s="4">
        <f t="shared" si="0"/>
        <v>0</v>
      </c>
    </row>
    <row r="27" spans="1:10" x14ac:dyDescent="0.25">
      <c r="A27" s="43" t="s">
        <v>49</v>
      </c>
      <c r="B27" s="44"/>
      <c r="C27" s="44"/>
      <c r="D27" s="44"/>
      <c r="E27" s="44"/>
      <c r="F27" s="45"/>
      <c r="G27" s="3">
        <v>1.62</v>
      </c>
      <c r="H27" s="3" t="s">
        <v>27</v>
      </c>
      <c r="I27" s="3">
        <v>284</v>
      </c>
      <c r="J27" s="4">
        <f t="shared" si="0"/>
        <v>460.08000000000004</v>
      </c>
    </row>
    <row r="28" spans="1:10" x14ac:dyDescent="0.25">
      <c r="A28" s="43" t="s">
        <v>30</v>
      </c>
      <c r="B28" s="44"/>
      <c r="C28" s="44"/>
      <c r="D28" s="44"/>
      <c r="E28" s="44"/>
      <c r="F28" s="45"/>
      <c r="G28" s="3">
        <v>2.8</v>
      </c>
      <c r="H28" s="3" t="s">
        <v>28</v>
      </c>
      <c r="I28" s="3">
        <v>15</v>
      </c>
      <c r="J28" s="4">
        <f t="shared" si="0"/>
        <v>42</v>
      </c>
    </row>
    <row r="29" spans="1:10" x14ac:dyDescent="0.25">
      <c r="A29" s="43" t="s">
        <v>35</v>
      </c>
      <c r="B29" s="44"/>
      <c r="C29" s="44"/>
      <c r="D29" s="44"/>
      <c r="E29" s="44"/>
      <c r="F29" s="45"/>
      <c r="G29" s="3">
        <v>1</v>
      </c>
      <c r="H29" s="3" t="s">
        <v>36</v>
      </c>
      <c r="I29" s="3">
        <v>40</v>
      </c>
      <c r="J29" s="4">
        <f t="shared" si="0"/>
        <v>40</v>
      </c>
    </row>
    <row r="30" spans="1:10" x14ac:dyDescent="0.25">
      <c r="A30" s="43"/>
      <c r="B30" s="44"/>
      <c r="C30" s="44"/>
      <c r="D30" s="44"/>
      <c r="E30" s="44"/>
      <c r="F30" s="45"/>
      <c r="G30" s="3"/>
      <c r="H30" s="3"/>
      <c r="I30" s="3"/>
      <c r="J30" s="4">
        <f t="shared" si="0"/>
        <v>0</v>
      </c>
    </row>
    <row r="31" spans="1:10" x14ac:dyDescent="0.25">
      <c r="A31" s="43" t="s">
        <v>50</v>
      </c>
      <c r="B31" s="44"/>
      <c r="C31" s="44"/>
      <c r="D31" s="44"/>
      <c r="E31" s="44"/>
      <c r="F31" s="45"/>
      <c r="G31" s="3">
        <v>1.35</v>
      </c>
      <c r="H31" s="3" t="s">
        <v>27</v>
      </c>
      <c r="I31" s="3">
        <v>284</v>
      </c>
      <c r="J31" s="4">
        <f t="shared" si="0"/>
        <v>383.40000000000003</v>
      </c>
    </row>
    <row r="32" spans="1:10" x14ac:dyDescent="0.25">
      <c r="A32" s="43" t="s">
        <v>30</v>
      </c>
      <c r="B32" s="44"/>
      <c r="C32" s="44"/>
      <c r="D32" s="44"/>
      <c r="E32" s="44"/>
      <c r="F32" s="45"/>
      <c r="G32" s="3">
        <v>2.4900000000000002</v>
      </c>
      <c r="H32" s="3" t="s">
        <v>28</v>
      </c>
      <c r="I32" s="3">
        <v>15</v>
      </c>
      <c r="J32" s="4">
        <f t="shared" si="0"/>
        <v>37.35</v>
      </c>
    </row>
    <row r="33" spans="1:10" x14ac:dyDescent="0.25">
      <c r="A33" s="43" t="s">
        <v>35</v>
      </c>
      <c r="B33" s="44"/>
      <c r="C33" s="44"/>
      <c r="D33" s="44"/>
      <c r="E33" s="44"/>
      <c r="F33" s="45"/>
      <c r="G33" s="3">
        <v>1</v>
      </c>
      <c r="H33" s="3" t="s">
        <v>36</v>
      </c>
      <c r="I33" s="3">
        <v>40</v>
      </c>
      <c r="J33" s="4">
        <f t="shared" si="0"/>
        <v>40</v>
      </c>
    </row>
    <row r="34" spans="1:10" x14ac:dyDescent="0.25">
      <c r="A34" s="43"/>
      <c r="B34" s="44"/>
      <c r="C34" s="44"/>
      <c r="D34" s="44"/>
      <c r="E34" s="44"/>
      <c r="F34" s="45"/>
      <c r="G34" s="3"/>
      <c r="H34" s="3"/>
      <c r="I34" s="3"/>
      <c r="J34" s="4">
        <f t="shared" si="0"/>
        <v>0</v>
      </c>
    </row>
    <row r="35" spans="1:10" x14ac:dyDescent="0.25">
      <c r="A35" s="43" t="s">
        <v>51</v>
      </c>
      <c r="B35" s="44"/>
      <c r="C35" s="44"/>
      <c r="D35" s="44"/>
      <c r="E35" s="44"/>
      <c r="F35" s="45"/>
      <c r="G35" s="3">
        <v>1.36</v>
      </c>
      <c r="H35" s="3" t="s">
        <v>27</v>
      </c>
      <c r="I35" s="3">
        <v>284</v>
      </c>
      <c r="J35" s="4">
        <f t="shared" si="0"/>
        <v>386.24</v>
      </c>
    </row>
    <row r="36" spans="1:10" x14ac:dyDescent="0.25">
      <c r="A36" s="43" t="s">
        <v>30</v>
      </c>
      <c r="B36" s="44"/>
      <c r="C36" s="44"/>
      <c r="D36" s="44"/>
      <c r="E36" s="44"/>
      <c r="F36" s="45"/>
      <c r="G36" s="3">
        <v>2.5</v>
      </c>
      <c r="H36" s="3" t="s">
        <v>28</v>
      </c>
      <c r="I36" s="3">
        <v>15</v>
      </c>
      <c r="J36" s="4">
        <f t="shared" si="0"/>
        <v>37.5</v>
      </c>
    </row>
    <row r="37" spans="1:10" x14ac:dyDescent="0.25">
      <c r="A37" s="43" t="s">
        <v>35</v>
      </c>
      <c r="B37" s="44"/>
      <c r="C37" s="44"/>
      <c r="D37" s="44"/>
      <c r="E37" s="44"/>
      <c r="F37" s="45"/>
      <c r="G37" s="3">
        <v>1</v>
      </c>
      <c r="H37" s="3" t="s">
        <v>36</v>
      </c>
      <c r="I37" s="3">
        <v>40</v>
      </c>
      <c r="J37" s="4">
        <f t="shared" si="0"/>
        <v>40</v>
      </c>
    </row>
    <row r="38" spans="1:10" x14ac:dyDescent="0.25">
      <c r="A38" s="43"/>
      <c r="B38" s="44"/>
      <c r="C38" s="44"/>
      <c r="D38" s="44"/>
      <c r="E38" s="44"/>
      <c r="F38" s="45"/>
      <c r="G38" s="3"/>
      <c r="H38" s="3"/>
      <c r="I38" s="3"/>
      <c r="J38" s="4">
        <f t="shared" si="0"/>
        <v>0</v>
      </c>
    </row>
    <row r="39" spans="1:10" x14ac:dyDescent="0.25">
      <c r="A39" s="43" t="s">
        <v>52</v>
      </c>
      <c r="B39" s="44"/>
      <c r="C39" s="44"/>
      <c r="D39" s="44"/>
      <c r="E39" s="44"/>
      <c r="F39" s="45"/>
      <c r="G39" s="3">
        <v>0.96</v>
      </c>
      <c r="H39" s="3" t="s">
        <v>27</v>
      </c>
      <c r="I39" s="3">
        <v>284</v>
      </c>
      <c r="J39" s="4">
        <f t="shared" si="0"/>
        <v>272.64</v>
      </c>
    </row>
    <row r="40" spans="1:10" x14ac:dyDescent="0.25">
      <c r="A40" s="43" t="s">
        <v>30</v>
      </c>
      <c r="B40" s="44"/>
      <c r="C40" s="44"/>
      <c r="D40" s="44"/>
      <c r="E40" s="44"/>
      <c r="F40" s="45"/>
      <c r="G40" s="3">
        <v>1.96</v>
      </c>
      <c r="H40" s="3" t="s">
        <v>28</v>
      </c>
      <c r="I40" s="3">
        <v>15</v>
      </c>
      <c r="J40" s="4">
        <f t="shared" si="0"/>
        <v>29.4</v>
      </c>
    </row>
    <row r="41" spans="1:10" x14ac:dyDescent="0.25">
      <c r="A41" s="43" t="s">
        <v>35</v>
      </c>
      <c r="B41" s="44"/>
      <c r="C41" s="44"/>
      <c r="D41" s="44"/>
      <c r="E41" s="44"/>
      <c r="F41" s="45"/>
      <c r="G41" s="3">
        <v>1</v>
      </c>
      <c r="H41" s="3" t="s">
        <v>36</v>
      </c>
      <c r="I41" s="3">
        <v>40</v>
      </c>
      <c r="J41" s="4">
        <f t="shared" si="0"/>
        <v>40</v>
      </c>
    </row>
    <row r="42" spans="1:10" x14ac:dyDescent="0.25">
      <c r="A42" s="43"/>
      <c r="B42" s="44"/>
      <c r="C42" s="44"/>
      <c r="D42" s="44"/>
      <c r="E42" s="44"/>
      <c r="F42" s="45"/>
      <c r="G42" s="3"/>
      <c r="H42" s="3"/>
      <c r="I42" s="3"/>
      <c r="J42" s="4">
        <f t="shared" si="0"/>
        <v>0</v>
      </c>
    </row>
    <row r="43" spans="1:10" x14ac:dyDescent="0.25">
      <c r="A43" s="43" t="s">
        <v>53</v>
      </c>
      <c r="B43" s="44"/>
      <c r="C43" s="44"/>
      <c r="D43" s="44"/>
      <c r="E43" s="44"/>
      <c r="F43" s="45"/>
      <c r="G43" s="3">
        <v>1.36</v>
      </c>
      <c r="H43" s="3" t="s">
        <v>27</v>
      </c>
      <c r="I43" s="3">
        <v>284</v>
      </c>
      <c r="J43" s="4">
        <f t="shared" ref="J43:J52" si="1">G43*I43</f>
        <v>386.24</v>
      </c>
    </row>
    <row r="44" spans="1:10" x14ac:dyDescent="0.25">
      <c r="A44" s="43" t="s">
        <v>30</v>
      </c>
      <c r="B44" s="44"/>
      <c r="C44" s="44"/>
      <c r="D44" s="44"/>
      <c r="E44" s="44"/>
      <c r="F44" s="45"/>
      <c r="G44" s="3">
        <v>2.5</v>
      </c>
      <c r="H44" s="3" t="s">
        <v>28</v>
      </c>
      <c r="I44" s="3">
        <v>15</v>
      </c>
      <c r="J44" s="4">
        <f t="shared" si="1"/>
        <v>37.5</v>
      </c>
    </row>
    <row r="45" spans="1:10" x14ac:dyDescent="0.25">
      <c r="A45" s="43" t="s">
        <v>35</v>
      </c>
      <c r="B45" s="44"/>
      <c r="C45" s="44"/>
      <c r="D45" s="44"/>
      <c r="E45" s="44"/>
      <c r="F45" s="45"/>
      <c r="G45" s="3">
        <v>1</v>
      </c>
      <c r="H45" s="3" t="s">
        <v>36</v>
      </c>
      <c r="I45" s="3">
        <v>40</v>
      </c>
      <c r="J45" s="4">
        <f t="shared" ref="J45:J48" si="2">G45*I45</f>
        <v>40</v>
      </c>
    </row>
    <row r="46" spans="1:10" x14ac:dyDescent="0.25">
      <c r="A46" s="43"/>
      <c r="B46" s="44"/>
      <c r="C46" s="44"/>
      <c r="D46" s="44"/>
      <c r="E46" s="44"/>
      <c r="F46" s="45"/>
      <c r="G46" s="3"/>
      <c r="H46" s="3"/>
      <c r="I46" s="3"/>
      <c r="J46" s="4">
        <f t="shared" si="2"/>
        <v>0</v>
      </c>
    </row>
    <row r="47" spans="1:10" x14ac:dyDescent="0.25">
      <c r="A47" s="43" t="s">
        <v>54</v>
      </c>
      <c r="B47" s="44"/>
      <c r="C47" s="44"/>
      <c r="D47" s="44"/>
      <c r="E47" s="44"/>
      <c r="F47" s="45"/>
      <c r="G47" s="3">
        <v>2.17</v>
      </c>
      <c r="H47" s="3" t="s">
        <v>27</v>
      </c>
      <c r="I47" s="3">
        <v>284</v>
      </c>
      <c r="J47" s="4">
        <f t="shared" si="2"/>
        <v>616.28</v>
      </c>
    </row>
    <row r="48" spans="1:10" x14ac:dyDescent="0.25">
      <c r="A48" s="43" t="s">
        <v>30</v>
      </c>
      <c r="B48" s="44"/>
      <c r="C48" s="44"/>
      <c r="D48" s="44"/>
      <c r="E48" s="44"/>
      <c r="F48" s="45"/>
      <c r="G48" s="3">
        <v>3.45</v>
      </c>
      <c r="H48" s="3" t="s">
        <v>28</v>
      </c>
      <c r="I48" s="3">
        <v>15</v>
      </c>
      <c r="J48" s="4">
        <f t="shared" si="2"/>
        <v>51.75</v>
      </c>
    </row>
    <row r="49" spans="1:12" x14ac:dyDescent="0.25">
      <c r="A49" s="43" t="s">
        <v>35</v>
      </c>
      <c r="B49" s="44"/>
      <c r="C49" s="44"/>
      <c r="D49" s="44"/>
      <c r="E49" s="44"/>
      <c r="F49" s="45"/>
      <c r="G49" s="3">
        <v>1</v>
      </c>
      <c r="H49" s="3" t="s">
        <v>36</v>
      </c>
      <c r="I49" s="3">
        <v>40</v>
      </c>
      <c r="J49" s="4">
        <f t="shared" ref="J49:J50" si="3">G49*I49</f>
        <v>40</v>
      </c>
    </row>
    <row r="50" spans="1:12" x14ac:dyDescent="0.25">
      <c r="A50" s="43"/>
      <c r="B50" s="44"/>
      <c r="C50" s="44"/>
      <c r="D50" s="44"/>
      <c r="E50" s="44"/>
      <c r="F50" s="45"/>
      <c r="G50" s="3"/>
      <c r="H50" s="3"/>
      <c r="I50" s="3"/>
      <c r="J50" s="4">
        <f t="shared" si="3"/>
        <v>0</v>
      </c>
    </row>
    <row r="51" spans="1:12" x14ac:dyDescent="0.25">
      <c r="A51" s="43" t="s">
        <v>43</v>
      </c>
      <c r="B51" s="44"/>
      <c r="C51" s="44"/>
      <c r="D51" s="44"/>
      <c r="E51" s="44"/>
      <c r="F51" s="45"/>
      <c r="G51" s="3">
        <f>G17+G19+G21+G23+G27+G31+G35+G39+G43+G47</f>
        <v>207.02000000000004</v>
      </c>
      <c r="H51" s="3" t="s">
        <v>27</v>
      </c>
      <c r="I51" s="3">
        <v>20</v>
      </c>
      <c r="J51" s="4">
        <f t="shared" si="1"/>
        <v>4140.4000000000005</v>
      </c>
    </row>
    <row r="52" spans="1:12" x14ac:dyDescent="0.25">
      <c r="A52" s="43"/>
      <c r="B52" s="44"/>
      <c r="C52" s="44"/>
      <c r="D52" s="44"/>
      <c r="E52" s="44"/>
      <c r="F52" s="45"/>
      <c r="G52" s="3"/>
      <c r="H52" s="3"/>
      <c r="I52" s="3"/>
      <c r="J52" s="4">
        <f t="shared" si="1"/>
        <v>0</v>
      </c>
    </row>
    <row r="53" spans="1:12" ht="15.75" thickBot="1" x14ac:dyDescent="0.3">
      <c r="A53" s="5"/>
      <c r="B53" s="5"/>
      <c r="C53" s="5"/>
      <c r="D53" s="5"/>
      <c r="E53" s="5"/>
      <c r="F53" s="5"/>
      <c r="H53" s="5"/>
      <c r="I53" s="5"/>
    </row>
    <row r="54" spans="1:12" ht="16.5" thickBot="1" x14ac:dyDescent="0.3">
      <c r="A54" s="32" t="s">
        <v>16</v>
      </c>
      <c r="B54" s="32"/>
      <c r="C54" s="36"/>
      <c r="D54" s="46" t="s">
        <v>45</v>
      </c>
      <c r="E54" s="47"/>
      <c r="F54" s="48"/>
      <c r="H54" s="34" t="s">
        <v>15</v>
      </c>
      <c r="I54" s="34"/>
      <c r="J54" s="13">
        <f>SUM(J17:J52)</f>
        <v>63523.38</v>
      </c>
    </row>
    <row r="55" spans="1:12" ht="16.5" thickBot="1" x14ac:dyDescent="0.3">
      <c r="A55" s="32" t="s">
        <v>17</v>
      </c>
      <c r="B55" s="32"/>
      <c r="C55" s="36"/>
      <c r="D55" s="37" t="s">
        <v>45</v>
      </c>
      <c r="E55" s="38"/>
      <c r="F55" s="39"/>
      <c r="H55" s="40"/>
      <c r="I55" s="40"/>
      <c r="J55" s="12"/>
      <c r="L55" s="26"/>
    </row>
    <row r="56" spans="1:12" ht="16.5" thickBot="1" x14ac:dyDescent="0.3">
      <c r="A56" s="31"/>
      <c r="B56" s="31"/>
      <c r="C56" s="32"/>
      <c r="D56" s="33"/>
      <c r="E56" s="33"/>
      <c r="F56" s="33"/>
      <c r="G56" t="s">
        <v>25</v>
      </c>
      <c r="H56" s="34" t="s">
        <v>18</v>
      </c>
      <c r="I56" s="34"/>
      <c r="J56" s="12"/>
    </row>
    <row r="57" spans="1:12" ht="18.75" x14ac:dyDescent="0.25">
      <c r="A57" s="31"/>
      <c r="B57" s="31"/>
      <c r="C57" s="32"/>
      <c r="D57" s="32"/>
      <c r="E57" s="32"/>
      <c r="F57" s="32"/>
      <c r="H57" s="35" t="s">
        <v>19</v>
      </c>
      <c r="I57" s="35"/>
      <c r="J57" s="11">
        <f>(J54-J55)-((J54-J55)*J56%)</f>
        <v>63523.38</v>
      </c>
    </row>
    <row r="58" spans="1:12" ht="18.75" x14ac:dyDescent="0.3">
      <c r="A58" s="6" t="s">
        <v>20</v>
      </c>
      <c r="B58" s="27"/>
      <c r="C58" s="27"/>
      <c r="D58" s="28"/>
      <c r="E58" s="28"/>
      <c r="F58" s="28"/>
      <c r="H58" s="7"/>
      <c r="I58" s="7"/>
      <c r="J58" s="8"/>
    </row>
    <row r="59" spans="1:12" x14ac:dyDescent="0.25">
      <c r="A59" s="41"/>
      <c r="B59" s="41"/>
      <c r="C59" s="41"/>
      <c r="D59" s="41"/>
      <c r="E59" s="41"/>
      <c r="F59" s="41"/>
      <c r="G59" s="41"/>
      <c r="H59" s="41"/>
      <c r="I59" s="41"/>
      <c r="J59" s="41"/>
    </row>
    <row r="60" spans="1:12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</row>
    <row r="61" spans="1:12" ht="16.5" thickBot="1" x14ac:dyDescent="0.3">
      <c r="G61" s="9"/>
      <c r="H61" s="9"/>
      <c r="I61" s="9"/>
      <c r="J61" s="9"/>
    </row>
    <row r="62" spans="1:12" ht="15.75" thickBot="1" x14ac:dyDescent="0.3">
      <c r="A62" s="29" t="s">
        <v>24</v>
      </c>
      <c r="B62" s="29"/>
      <c r="C62" s="29"/>
      <c r="D62" s="29"/>
      <c r="E62" s="29"/>
      <c r="F62" s="29"/>
      <c r="G62" s="29"/>
      <c r="H62" s="29"/>
      <c r="I62" s="29"/>
      <c r="J62" s="29"/>
    </row>
    <row r="63" spans="1:12" ht="15.75" thickBot="1" x14ac:dyDescent="0.3">
      <c r="A63" s="29"/>
      <c r="B63" s="29"/>
      <c r="C63" s="29"/>
      <c r="D63" s="29"/>
      <c r="E63" s="29"/>
      <c r="F63" s="29"/>
      <c r="G63" s="29"/>
      <c r="H63" s="29"/>
      <c r="I63" s="29"/>
      <c r="J63" s="29"/>
    </row>
    <row r="64" spans="1:12" ht="15.75" thickBot="1" x14ac:dyDescent="0.3">
      <c r="A64" s="29"/>
      <c r="B64" s="29"/>
      <c r="C64" s="29"/>
      <c r="D64" s="29"/>
      <c r="E64" s="29"/>
      <c r="F64" s="29"/>
      <c r="G64" s="29"/>
      <c r="H64" s="29"/>
      <c r="I64" s="29"/>
      <c r="J64" s="29"/>
    </row>
    <row r="65" spans="1:10" ht="15.75" thickBot="1" x14ac:dyDescent="0.3">
      <c r="A65" s="29"/>
      <c r="B65" s="29"/>
      <c r="C65" s="29"/>
      <c r="D65" s="29"/>
      <c r="E65" s="29"/>
      <c r="F65" s="29"/>
      <c r="G65" s="29"/>
      <c r="H65" s="29"/>
      <c r="I65" s="29"/>
      <c r="J65" s="29"/>
    </row>
    <row r="66" spans="1:10" ht="15.75" thickBot="1" x14ac:dyDescent="0.3">
      <c r="A66" s="29"/>
      <c r="B66" s="29"/>
      <c r="C66" s="29"/>
      <c r="D66" s="29"/>
      <c r="E66" s="29"/>
      <c r="F66" s="29"/>
      <c r="G66" s="29"/>
      <c r="H66" s="29"/>
      <c r="I66" s="29"/>
      <c r="J66" s="29"/>
    </row>
    <row r="67" spans="1:10" ht="15.75" thickBot="1" x14ac:dyDescent="0.3">
      <c r="A67" s="29"/>
      <c r="B67" s="29"/>
      <c r="C67" s="29"/>
      <c r="D67" s="29"/>
      <c r="E67" s="29"/>
      <c r="F67" s="29"/>
      <c r="G67" s="29"/>
      <c r="H67" s="29"/>
      <c r="I67" s="29"/>
      <c r="J67" s="29"/>
    </row>
    <row r="68" spans="1:10" ht="15.75" thickBot="1" x14ac:dyDescent="0.3">
      <c r="A68" s="29"/>
      <c r="B68" s="29"/>
      <c r="C68" s="29"/>
      <c r="D68" s="29"/>
      <c r="E68" s="29"/>
      <c r="F68" s="29"/>
      <c r="G68" s="29"/>
      <c r="H68" s="29"/>
      <c r="I68" s="29"/>
      <c r="J68" s="29"/>
    </row>
    <row r="69" spans="1:10" ht="15.75" thickBot="1" x14ac:dyDescent="0.3">
      <c r="A69" s="29"/>
      <c r="B69" s="29"/>
      <c r="C69" s="29"/>
      <c r="D69" s="29"/>
      <c r="E69" s="29"/>
      <c r="F69" s="29"/>
      <c r="G69" s="29"/>
      <c r="H69" s="29"/>
      <c r="I69" s="29"/>
      <c r="J69" s="29"/>
    </row>
    <row r="70" spans="1:10" ht="15.75" thickBot="1" x14ac:dyDescent="0.3">
      <c r="A70" s="29"/>
      <c r="B70" s="29"/>
      <c r="C70" s="29"/>
      <c r="D70" s="29"/>
      <c r="E70" s="29"/>
      <c r="F70" s="29"/>
      <c r="G70" s="29"/>
      <c r="H70" s="29"/>
      <c r="I70" s="29"/>
      <c r="J70" s="29"/>
    </row>
    <row r="71" spans="1:10" ht="15.75" thickBot="1" x14ac:dyDescent="0.3">
      <c r="A71" s="29"/>
      <c r="B71" s="29"/>
      <c r="C71" s="29"/>
      <c r="D71" s="29"/>
      <c r="E71" s="29"/>
      <c r="F71" s="29"/>
      <c r="G71" s="29"/>
      <c r="H71" s="29"/>
      <c r="I71" s="29"/>
      <c r="J71" s="29"/>
    </row>
    <row r="72" spans="1:10" ht="15.75" thickBot="1" x14ac:dyDescent="0.3">
      <c r="A72" s="29"/>
      <c r="B72" s="29"/>
      <c r="C72" s="29"/>
      <c r="D72" s="29"/>
      <c r="E72" s="29"/>
      <c r="F72" s="29"/>
      <c r="G72" s="29"/>
      <c r="H72" s="29"/>
      <c r="I72" s="29"/>
      <c r="J72" s="29"/>
    </row>
    <row r="73" spans="1:10" ht="15.75" thickBot="1" x14ac:dyDescent="0.3">
      <c r="A73" s="29"/>
      <c r="B73" s="29"/>
      <c r="C73" s="29"/>
      <c r="D73" s="29"/>
      <c r="E73" s="29"/>
      <c r="F73" s="29"/>
      <c r="G73" s="29"/>
      <c r="H73" s="29"/>
      <c r="I73" s="29"/>
      <c r="J73" s="29"/>
    </row>
    <row r="74" spans="1:10" ht="15.75" thickBot="1" x14ac:dyDescent="0.3">
      <c r="A74" s="29"/>
      <c r="B74" s="29"/>
      <c r="C74" s="29"/>
      <c r="D74" s="29"/>
      <c r="E74" s="29"/>
      <c r="F74" s="29"/>
      <c r="G74" s="29"/>
      <c r="H74" s="29"/>
      <c r="I74" s="29"/>
      <c r="J74" s="29"/>
    </row>
    <row r="75" spans="1:10" ht="15.75" thickBot="1" x14ac:dyDescent="0.3">
      <c r="A75" s="29"/>
      <c r="B75" s="29"/>
      <c r="C75" s="29"/>
      <c r="D75" s="29"/>
      <c r="E75" s="29"/>
      <c r="F75" s="29"/>
      <c r="G75" s="29"/>
      <c r="H75" s="29"/>
      <c r="I75" s="29"/>
      <c r="J75" s="29"/>
    </row>
    <row r="76" spans="1:10" ht="15.75" thickBot="1" x14ac:dyDescent="0.3">
      <c r="A76" s="29"/>
      <c r="B76" s="29"/>
      <c r="C76" s="29"/>
      <c r="D76" s="29"/>
      <c r="E76" s="29"/>
      <c r="F76" s="29"/>
      <c r="G76" s="29"/>
      <c r="H76" s="29"/>
      <c r="I76" s="29"/>
      <c r="J76" s="29"/>
    </row>
    <row r="77" spans="1:10" ht="15.75" thickBot="1" x14ac:dyDescent="0.3"/>
    <row r="78" spans="1:10" ht="15.75" thickBot="1" x14ac:dyDescent="0.3">
      <c r="A78" s="19" t="s">
        <v>21</v>
      </c>
      <c r="B78" s="21"/>
      <c r="C78" s="20" t="s">
        <v>29</v>
      </c>
      <c r="D78" s="22"/>
      <c r="F78" s="20"/>
      <c r="G78" s="23" t="s">
        <v>22</v>
      </c>
      <c r="H78" s="30"/>
      <c r="I78" s="30"/>
      <c r="J78" s="30"/>
    </row>
    <row r="79" spans="1:10" ht="15.75" thickBot="1" x14ac:dyDescent="0.3">
      <c r="G79" s="10" t="s">
        <v>23</v>
      </c>
      <c r="H79" s="30"/>
      <c r="I79" s="30"/>
    </row>
    <row r="85" ht="6" customHeight="1" x14ac:dyDescent="0.25"/>
    <row r="90" ht="14.25" customHeight="1" x14ac:dyDescent="0.25"/>
    <row r="91" ht="9.75" customHeight="1" x14ac:dyDescent="0.25"/>
    <row r="92" ht="18" customHeight="1" x14ac:dyDescent="0.25"/>
    <row r="93" ht="18" customHeight="1" x14ac:dyDescent="0.25"/>
    <row r="95" ht="15" customHeight="1" x14ac:dyDescent="0.25"/>
    <row r="109" ht="14.25" customHeight="1" x14ac:dyDescent="0.25"/>
    <row r="110" ht="15" customHeight="1" x14ac:dyDescent="0.25"/>
    <row r="117" ht="15" customHeight="1" x14ac:dyDescent="0.25"/>
    <row r="118" ht="15" customHeight="1" x14ac:dyDescent="0.25"/>
    <row r="120" ht="15" customHeight="1" x14ac:dyDescent="0.25"/>
    <row r="122" ht="15" customHeight="1" x14ac:dyDescent="0.25"/>
    <row r="123" ht="15" customHeight="1" x14ac:dyDescent="0.25"/>
    <row r="124" ht="15" customHeight="1" x14ac:dyDescent="0.25"/>
    <row r="127" ht="15" customHeight="1" x14ac:dyDescent="0.25"/>
    <row r="128" ht="15" customHeight="1" x14ac:dyDescent="0.25"/>
    <row r="131" ht="15" customHeight="1" x14ac:dyDescent="0.25"/>
    <row r="132" ht="15" customHeight="1" x14ac:dyDescent="0.25"/>
    <row r="133" ht="15" customHeight="1" x14ac:dyDescent="0.25"/>
    <row r="136" ht="15" customHeight="1" x14ac:dyDescent="0.25"/>
    <row r="137" ht="15" customHeight="1" x14ac:dyDescent="0.25"/>
    <row r="138" ht="15" customHeight="1" x14ac:dyDescent="0.25"/>
    <row r="140" ht="15" customHeight="1" x14ac:dyDescent="0.25"/>
    <row r="142" ht="15" customHeight="1" x14ac:dyDescent="0.25"/>
    <row r="143" ht="15" customHeight="1" x14ac:dyDescent="0.25"/>
    <row r="156" ht="15" customHeight="1" x14ac:dyDescent="0.25"/>
    <row r="157" ht="15" customHeight="1" x14ac:dyDescent="0.25"/>
    <row r="159" ht="15.75" customHeight="1" x14ac:dyDescent="0.25"/>
  </sheetData>
  <mergeCells count="70">
    <mergeCell ref="A41:F41"/>
    <mergeCell ref="A42:F42"/>
    <mergeCell ref="A36:F36"/>
    <mergeCell ref="A37:F37"/>
    <mergeCell ref="A38:F38"/>
    <mergeCell ref="A39:F39"/>
    <mergeCell ref="A40:F40"/>
    <mergeCell ref="A31:F31"/>
    <mergeCell ref="A32:F32"/>
    <mergeCell ref="A33:F33"/>
    <mergeCell ref="A34:F34"/>
    <mergeCell ref="A35:F35"/>
    <mergeCell ref="A26:F26"/>
    <mergeCell ref="A27:F27"/>
    <mergeCell ref="A28:F28"/>
    <mergeCell ref="A29:F29"/>
    <mergeCell ref="A30:F30"/>
    <mergeCell ref="A21:F21"/>
    <mergeCell ref="A22:F22"/>
    <mergeCell ref="A23:F23"/>
    <mergeCell ref="A24:F24"/>
    <mergeCell ref="A25:F25"/>
    <mergeCell ref="A20:F20"/>
    <mergeCell ref="A7:C7"/>
    <mergeCell ref="D7:E7"/>
    <mergeCell ref="A8:C8"/>
    <mergeCell ref="D8:E8"/>
    <mergeCell ref="A9:C9"/>
    <mergeCell ref="D9:J9"/>
    <mergeCell ref="A10:C10"/>
    <mergeCell ref="D10:J10"/>
    <mergeCell ref="D11:J11"/>
    <mergeCell ref="A12:C12"/>
    <mergeCell ref="D12:J12"/>
    <mergeCell ref="A14:J14"/>
    <mergeCell ref="A1:J1"/>
    <mergeCell ref="A2:J2"/>
    <mergeCell ref="A3:J3"/>
    <mergeCell ref="A4:J4"/>
    <mergeCell ref="A5:J5"/>
    <mergeCell ref="A16:F16"/>
    <mergeCell ref="A43:F43"/>
    <mergeCell ref="A51:F51"/>
    <mergeCell ref="A52:F52"/>
    <mergeCell ref="A54:C54"/>
    <mergeCell ref="D54:F54"/>
    <mergeCell ref="A45:F45"/>
    <mergeCell ref="A44:F44"/>
    <mergeCell ref="A46:F46"/>
    <mergeCell ref="A47:F47"/>
    <mergeCell ref="A48:F48"/>
    <mergeCell ref="A49:F49"/>
    <mergeCell ref="A50:F50"/>
    <mergeCell ref="A17:F17"/>
    <mergeCell ref="A18:F18"/>
    <mergeCell ref="A19:F19"/>
    <mergeCell ref="H54:I54"/>
    <mergeCell ref="A55:C55"/>
    <mergeCell ref="D55:F55"/>
    <mergeCell ref="H55:I55"/>
    <mergeCell ref="A59:J60"/>
    <mergeCell ref="A62:J76"/>
    <mergeCell ref="H78:J78"/>
    <mergeCell ref="H79:I79"/>
    <mergeCell ref="A56:C56"/>
    <mergeCell ref="D56:F56"/>
    <mergeCell ref="H56:I56"/>
    <mergeCell ref="A57:C57"/>
    <mergeCell ref="D57:F57"/>
    <mergeCell ref="H57:I57"/>
  </mergeCells>
  <pageMargins left="0.23622047244094491" right="0.23622047244094491" top="0.74803149606299213" bottom="0.74803149606299213" header="0.31496062992125984" footer="0.31496062992125984"/>
  <pageSetup paperSize="9" scale="6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"/>
  <sheetViews>
    <sheetView topLeftCell="A14" zoomScaleNormal="100" workbookViewId="0">
      <selection activeCell="I28" sqref="I28"/>
    </sheetView>
  </sheetViews>
  <sheetFormatPr defaultRowHeight="15" x14ac:dyDescent="0.25"/>
  <cols>
    <col min="6" max="6" width="18.28515625" customWidth="1"/>
    <col min="10" max="10" width="14" customWidth="1"/>
  </cols>
  <sheetData>
    <row r="1" spans="1:10" ht="17.100000000000001" customHeight="1" x14ac:dyDescent="0.3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7.100000000000001" customHeight="1" x14ac:dyDescent="0.2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17.100000000000001" customHeight="1" x14ac:dyDescent="0.25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ht="17.100000000000001" customHeight="1" x14ac:dyDescent="0.2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</row>
    <row r="5" spans="1:10" ht="17.100000000000001" customHeight="1" thickBot="1" x14ac:dyDescent="0.3">
      <c r="A5" s="51" t="s">
        <v>4</v>
      </c>
      <c r="B5" s="51"/>
      <c r="C5" s="51"/>
      <c r="D5" s="51"/>
      <c r="E5" s="51"/>
      <c r="F5" s="51"/>
      <c r="G5" s="51"/>
      <c r="H5" s="51"/>
      <c r="I5" s="51"/>
      <c r="J5" s="51"/>
    </row>
    <row r="6" spans="1:10" ht="9" customHeight="1" thickBot="1" x14ac:dyDescent="0.3"/>
    <row r="7" spans="1:10" ht="16.5" thickBot="1" x14ac:dyDescent="0.3">
      <c r="A7" s="52" t="s">
        <v>5</v>
      </c>
      <c r="B7" s="53"/>
      <c r="C7" s="53"/>
      <c r="D7" s="54"/>
      <c r="E7" s="54"/>
      <c r="F7" s="14"/>
      <c r="G7" s="14"/>
      <c r="H7" s="14"/>
      <c r="I7" s="14"/>
      <c r="J7" s="15"/>
    </row>
    <row r="8" spans="1:10" ht="16.5" thickBot="1" x14ac:dyDescent="0.3">
      <c r="A8" s="55" t="s">
        <v>6</v>
      </c>
      <c r="B8" s="56"/>
      <c r="C8" s="56"/>
      <c r="D8" s="57">
        <v>43096</v>
      </c>
      <c r="E8" s="57"/>
      <c r="F8" s="16"/>
      <c r="G8" s="16"/>
      <c r="H8" s="16"/>
      <c r="I8" s="16"/>
      <c r="J8" s="17"/>
    </row>
    <row r="9" spans="1:10" ht="16.5" thickBot="1" x14ac:dyDescent="0.3">
      <c r="A9" s="55" t="s">
        <v>7</v>
      </c>
      <c r="B9" s="56"/>
      <c r="C9" s="56"/>
      <c r="D9" s="58" t="s">
        <v>33</v>
      </c>
      <c r="E9" s="59"/>
      <c r="F9" s="59"/>
      <c r="G9" s="59"/>
      <c r="H9" s="59"/>
      <c r="I9" s="59"/>
      <c r="J9" s="59"/>
    </row>
    <row r="10" spans="1:10" ht="15.75" x14ac:dyDescent="0.25">
      <c r="A10" s="55" t="s">
        <v>8</v>
      </c>
      <c r="B10" s="56"/>
      <c r="C10" s="56"/>
      <c r="D10" s="58"/>
      <c r="E10" s="59"/>
      <c r="F10" s="59"/>
      <c r="G10" s="59"/>
      <c r="H10" s="59"/>
      <c r="I10" s="59"/>
      <c r="J10" s="59"/>
    </row>
    <row r="11" spans="1:10" ht="15.75" thickBot="1" x14ac:dyDescent="0.3">
      <c r="A11" s="18"/>
      <c r="B11" s="16"/>
      <c r="C11" s="16"/>
      <c r="D11" s="60"/>
      <c r="E11" s="61"/>
      <c r="F11" s="61"/>
      <c r="G11" s="61"/>
      <c r="H11" s="61"/>
      <c r="I11" s="61"/>
      <c r="J11" s="61"/>
    </row>
    <row r="12" spans="1:10" ht="16.5" thickBot="1" x14ac:dyDescent="0.3">
      <c r="A12" s="62" t="s">
        <v>9</v>
      </c>
      <c r="B12" s="63"/>
      <c r="C12" s="63"/>
      <c r="D12" s="30" t="s">
        <v>39</v>
      </c>
      <c r="E12" s="64"/>
      <c r="F12" s="64"/>
      <c r="G12" s="64"/>
      <c r="H12" s="64"/>
      <c r="I12" s="64"/>
      <c r="J12" s="64"/>
    </row>
    <row r="13" spans="1:10" ht="6.75" customHeight="1" x14ac:dyDescent="0.25"/>
    <row r="14" spans="1:10" ht="18.75" x14ac:dyDescent="0.25">
      <c r="A14" s="65" t="s">
        <v>10</v>
      </c>
      <c r="B14" s="65"/>
      <c r="C14" s="65"/>
      <c r="D14" s="65"/>
      <c r="E14" s="65"/>
      <c r="F14" s="65"/>
      <c r="G14" s="65"/>
      <c r="H14" s="65"/>
      <c r="I14" s="65"/>
      <c r="J14" s="65"/>
    </row>
    <row r="15" spans="1:10" ht="6.75" customHeight="1" x14ac:dyDescent="0.25"/>
    <row r="16" spans="1:10" x14ac:dyDescent="0.25">
      <c r="A16" s="42" t="s">
        <v>26</v>
      </c>
      <c r="B16" s="42"/>
      <c r="C16" s="42"/>
      <c r="D16" s="42"/>
      <c r="E16" s="42"/>
      <c r="F16" s="42"/>
      <c r="G16" s="1" t="s">
        <v>11</v>
      </c>
      <c r="H16" s="1" t="s">
        <v>12</v>
      </c>
      <c r="I16" s="2" t="s">
        <v>13</v>
      </c>
      <c r="J16" s="1" t="s">
        <v>14</v>
      </c>
    </row>
    <row r="17" spans="1:10" x14ac:dyDescent="0.25">
      <c r="A17" s="43" t="s">
        <v>37</v>
      </c>
      <c r="B17" s="44"/>
      <c r="C17" s="44"/>
      <c r="D17" s="44"/>
      <c r="E17" s="44"/>
      <c r="F17" s="45"/>
      <c r="G17" s="3">
        <v>0.78</v>
      </c>
      <c r="H17" s="3" t="s">
        <v>27</v>
      </c>
      <c r="I17" s="3">
        <v>360</v>
      </c>
      <c r="J17" s="4">
        <f t="shared" ref="J17:J36" si="0">G17*I17</f>
        <v>280.8</v>
      </c>
    </row>
    <row r="18" spans="1:10" x14ac:dyDescent="0.25">
      <c r="A18" s="43" t="s">
        <v>30</v>
      </c>
      <c r="B18" s="44"/>
      <c r="C18" s="44"/>
      <c r="D18" s="44"/>
      <c r="E18" s="44"/>
      <c r="F18" s="45"/>
      <c r="G18" s="3">
        <v>1.58</v>
      </c>
      <c r="H18" s="3" t="s">
        <v>28</v>
      </c>
      <c r="I18" s="3">
        <v>15</v>
      </c>
      <c r="J18" s="4">
        <f t="shared" si="0"/>
        <v>23.700000000000003</v>
      </c>
    </row>
    <row r="19" spans="1:10" x14ac:dyDescent="0.25">
      <c r="A19" s="43" t="s">
        <v>34</v>
      </c>
      <c r="B19" s="44"/>
      <c r="C19" s="44"/>
      <c r="D19" s="44"/>
      <c r="E19" s="44"/>
      <c r="F19" s="45"/>
      <c r="G19" s="3">
        <v>1.28</v>
      </c>
      <c r="H19" s="3" t="s">
        <v>28</v>
      </c>
      <c r="I19" s="3">
        <v>40</v>
      </c>
      <c r="J19" s="4">
        <f t="shared" si="0"/>
        <v>51.2</v>
      </c>
    </row>
    <row r="20" spans="1:10" x14ac:dyDescent="0.25">
      <c r="A20" s="43" t="s">
        <v>35</v>
      </c>
      <c r="B20" s="44"/>
      <c r="C20" s="44"/>
      <c r="D20" s="44"/>
      <c r="E20" s="44"/>
      <c r="F20" s="45"/>
      <c r="G20" s="3">
        <v>1</v>
      </c>
      <c r="H20" s="3" t="s">
        <v>36</v>
      </c>
      <c r="I20" s="3">
        <v>70</v>
      </c>
      <c r="J20" s="4">
        <f t="shared" si="0"/>
        <v>70</v>
      </c>
    </row>
    <row r="21" spans="1:10" x14ac:dyDescent="0.25">
      <c r="A21" s="43"/>
      <c r="B21" s="44"/>
      <c r="C21" s="44"/>
      <c r="D21" s="44"/>
      <c r="E21" s="44"/>
      <c r="F21" s="45"/>
      <c r="G21" s="3"/>
      <c r="H21" s="3"/>
      <c r="I21" s="3"/>
      <c r="J21" s="4">
        <f t="shared" si="0"/>
        <v>0</v>
      </c>
    </row>
    <row r="22" spans="1:10" ht="31.5" customHeight="1" x14ac:dyDescent="0.25">
      <c r="A22" s="43" t="s">
        <v>41</v>
      </c>
      <c r="B22" s="44"/>
      <c r="C22" s="44"/>
      <c r="D22" s="44"/>
      <c r="E22" s="44"/>
      <c r="F22" s="45"/>
      <c r="G22" s="3">
        <v>0.7</v>
      </c>
      <c r="H22" s="3" t="s">
        <v>27</v>
      </c>
      <c r="I22" s="3">
        <v>360</v>
      </c>
      <c r="J22" s="4">
        <f t="shared" si="0"/>
        <v>251.99999999999997</v>
      </c>
    </row>
    <row r="23" spans="1:10" x14ac:dyDescent="0.25">
      <c r="A23" s="43" t="s">
        <v>30</v>
      </c>
      <c r="B23" s="44"/>
      <c r="C23" s="44"/>
      <c r="D23" s="44"/>
      <c r="E23" s="44"/>
      <c r="F23" s="45"/>
      <c r="G23" s="3">
        <v>3.02</v>
      </c>
      <c r="H23" s="3" t="s">
        <v>28</v>
      </c>
      <c r="I23" s="3">
        <v>15</v>
      </c>
      <c r="J23" s="4">
        <f t="shared" si="0"/>
        <v>45.3</v>
      </c>
    </row>
    <row r="24" spans="1:10" x14ac:dyDescent="0.25">
      <c r="A24" s="43" t="s">
        <v>38</v>
      </c>
      <c r="B24" s="44"/>
      <c r="C24" s="44"/>
      <c r="D24" s="44"/>
      <c r="E24" s="44"/>
      <c r="F24" s="45"/>
      <c r="G24" s="3">
        <v>1</v>
      </c>
      <c r="H24" s="3" t="s">
        <v>36</v>
      </c>
      <c r="I24" s="3">
        <v>100</v>
      </c>
      <c r="J24" s="4">
        <f t="shared" si="0"/>
        <v>100</v>
      </c>
    </row>
    <row r="25" spans="1:10" x14ac:dyDescent="0.25">
      <c r="A25" s="43"/>
      <c r="B25" s="44"/>
      <c r="C25" s="44"/>
      <c r="D25" s="44"/>
      <c r="E25" s="44"/>
      <c r="F25" s="45"/>
      <c r="G25" s="3"/>
      <c r="H25" s="3"/>
      <c r="I25" s="3"/>
      <c r="J25" s="4">
        <f t="shared" si="0"/>
        <v>0</v>
      </c>
    </row>
    <row r="26" spans="1:10" x14ac:dyDescent="0.25">
      <c r="A26" s="43" t="s">
        <v>40</v>
      </c>
      <c r="B26" s="44"/>
      <c r="C26" s="44"/>
      <c r="D26" s="44"/>
      <c r="E26" s="44"/>
      <c r="F26" s="45"/>
      <c r="G26" s="3">
        <v>1.22</v>
      </c>
      <c r="H26" s="3" t="s">
        <v>27</v>
      </c>
      <c r="I26" s="3">
        <v>300</v>
      </c>
      <c r="J26" s="4">
        <f t="shared" si="0"/>
        <v>366</v>
      </c>
    </row>
    <row r="27" spans="1:10" x14ac:dyDescent="0.25">
      <c r="A27" s="43" t="s">
        <v>30</v>
      </c>
      <c r="B27" s="44"/>
      <c r="C27" s="44"/>
      <c r="D27" s="44"/>
      <c r="E27" s="44"/>
      <c r="F27" s="45"/>
      <c r="G27" s="3">
        <v>2.1800000000000002</v>
      </c>
      <c r="H27" s="3" t="s">
        <v>28</v>
      </c>
      <c r="I27" s="3">
        <v>15</v>
      </c>
      <c r="J27" s="4">
        <f t="shared" si="0"/>
        <v>32.700000000000003</v>
      </c>
    </row>
    <row r="28" spans="1:10" x14ac:dyDescent="0.25">
      <c r="A28" s="43" t="s">
        <v>34</v>
      </c>
      <c r="B28" s="44"/>
      <c r="C28" s="44"/>
      <c r="D28" s="44"/>
      <c r="E28" s="44"/>
      <c r="F28" s="45"/>
      <c r="G28" s="3">
        <v>1.88</v>
      </c>
      <c r="H28" s="3" t="s">
        <v>28</v>
      </c>
      <c r="I28" s="3">
        <v>40</v>
      </c>
      <c r="J28" s="4">
        <f t="shared" si="0"/>
        <v>75.199999999999989</v>
      </c>
    </row>
    <row r="29" spans="1:10" x14ac:dyDescent="0.25">
      <c r="A29" s="43" t="s">
        <v>35</v>
      </c>
      <c r="B29" s="44"/>
      <c r="C29" s="44"/>
      <c r="D29" s="44"/>
      <c r="E29" s="44"/>
      <c r="F29" s="45"/>
      <c r="G29" s="3">
        <v>1</v>
      </c>
      <c r="H29" s="3" t="s">
        <v>36</v>
      </c>
      <c r="I29" s="3">
        <v>70</v>
      </c>
      <c r="J29" s="4">
        <f t="shared" si="0"/>
        <v>70</v>
      </c>
    </row>
    <row r="30" spans="1:10" x14ac:dyDescent="0.25">
      <c r="A30" s="43"/>
      <c r="B30" s="44"/>
      <c r="C30" s="44"/>
      <c r="D30" s="44"/>
      <c r="E30" s="44"/>
      <c r="F30" s="45"/>
      <c r="G30" s="3"/>
      <c r="H30" s="3"/>
      <c r="I30" s="3"/>
      <c r="J30" s="4">
        <f t="shared" si="0"/>
        <v>0</v>
      </c>
    </row>
    <row r="31" spans="1:10" ht="29.25" customHeight="1" x14ac:dyDescent="0.25">
      <c r="A31" s="43" t="s">
        <v>42</v>
      </c>
      <c r="B31" s="44"/>
      <c r="C31" s="44"/>
      <c r="D31" s="44"/>
      <c r="E31" s="44"/>
      <c r="F31" s="45"/>
      <c r="G31" s="3">
        <v>0.63</v>
      </c>
      <c r="H31" s="3" t="s">
        <v>27</v>
      </c>
      <c r="I31" s="3">
        <v>300</v>
      </c>
      <c r="J31" s="4">
        <f t="shared" si="0"/>
        <v>189</v>
      </c>
    </row>
    <row r="32" spans="1:10" x14ac:dyDescent="0.25">
      <c r="A32" s="43" t="s">
        <v>30</v>
      </c>
      <c r="B32" s="44"/>
      <c r="C32" s="44"/>
      <c r="D32" s="44"/>
      <c r="E32" s="44"/>
      <c r="F32" s="45"/>
      <c r="G32" s="3">
        <v>2.74</v>
      </c>
      <c r="H32" s="3" t="s">
        <v>28</v>
      </c>
      <c r="I32" s="3">
        <v>15</v>
      </c>
      <c r="J32" s="4">
        <f t="shared" si="0"/>
        <v>41.1</v>
      </c>
    </row>
    <row r="33" spans="1:12" x14ac:dyDescent="0.25">
      <c r="A33" s="43" t="s">
        <v>38</v>
      </c>
      <c r="B33" s="44"/>
      <c r="C33" s="44"/>
      <c r="D33" s="44"/>
      <c r="E33" s="44"/>
      <c r="F33" s="45"/>
      <c r="G33" s="3">
        <v>1</v>
      </c>
      <c r="H33" s="3" t="s">
        <v>36</v>
      </c>
      <c r="I33" s="3">
        <v>100</v>
      </c>
      <c r="J33" s="4">
        <f t="shared" si="0"/>
        <v>100</v>
      </c>
    </row>
    <row r="34" spans="1:12" x14ac:dyDescent="0.25">
      <c r="A34" s="43"/>
      <c r="B34" s="44"/>
      <c r="C34" s="44"/>
      <c r="D34" s="44"/>
      <c r="E34" s="44"/>
      <c r="F34" s="45"/>
      <c r="G34" s="3"/>
      <c r="H34" s="3"/>
      <c r="I34" s="3"/>
      <c r="J34" s="4">
        <f t="shared" si="0"/>
        <v>0</v>
      </c>
    </row>
    <row r="35" spans="1:12" x14ac:dyDescent="0.25">
      <c r="A35" s="43" t="s">
        <v>31</v>
      </c>
      <c r="B35" s="44"/>
      <c r="C35" s="44"/>
      <c r="D35" s="44"/>
      <c r="E35" s="44"/>
      <c r="F35" s="45"/>
      <c r="G35" s="3">
        <f>G17+G22+G26+G31</f>
        <v>3.33</v>
      </c>
      <c r="H35" s="3" t="s">
        <v>27</v>
      </c>
      <c r="I35" s="3">
        <v>20</v>
      </c>
      <c r="J35" s="4">
        <f t="shared" si="0"/>
        <v>66.599999999999994</v>
      </c>
    </row>
    <row r="36" spans="1:12" x14ac:dyDescent="0.25">
      <c r="A36" s="43"/>
      <c r="B36" s="44"/>
      <c r="C36" s="44"/>
      <c r="D36" s="44"/>
      <c r="E36" s="44"/>
      <c r="F36" s="45"/>
      <c r="G36" s="3"/>
      <c r="H36" s="3"/>
      <c r="I36" s="3"/>
      <c r="J36" s="4">
        <f t="shared" si="0"/>
        <v>0</v>
      </c>
    </row>
    <row r="37" spans="1:12" ht="15.75" thickBot="1" x14ac:dyDescent="0.3">
      <c r="A37" s="5"/>
      <c r="B37" s="5"/>
      <c r="C37" s="5"/>
      <c r="D37" s="5"/>
      <c r="E37" s="5"/>
      <c r="F37" s="5"/>
      <c r="H37" s="5"/>
      <c r="I37" s="5"/>
    </row>
    <row r="38" spans="1:12" ht="16.5" thickBot="1" x14ac:dyDescent="0.3">
      <c r="A38" s="32" t="s">
        <v>16</v>
      </c>
      <c r="B38" s="32"/>
      <c r="C38" s="36"/>
      <c r="D38" s="66"/>
      <c r="E38" s="67"/>
      <c r="F38" s="68"/>
      <c r="H38" s="34" t="s">
        <v>15</v>
      </c>
      <c r="I38" s="34"/>
      <c r="J38" s="13">
        <f>SUM(J17:J36)</f>
        <v>1763.6</v>
      </c>
    </row>
    <row r="39" spans="1:12" ht="16.5" thickBot="1" x14ac:dyDescent="0.3">
      <c r="A39" s="32" t="s">
        <v>17</v>
      </c>
      <c r="B39" s="32"/>
      <c r="C39" s="36"/>
      <c r="D39" s="37" t="s">
        <v>32</v>
      </c>
      <c r="E39" s="38"/>
      <c r="F39" s="39"/>
      <c r="H39" s="40"/>
      <c r="I39" s="40"/>
      <c r="J39" s="12"/>
      <c r="L39" s="26"/>
    </row>
    <row r="40" spans="1:12" ht="16.5" thickBot="1" x14ac:dyDescent="0.3">
      <c r="A40" s="31"/>
      <c r="B40" s="31"/>
      <c r="C40" s="32"/>
      <c r="D40" s="33"/>
      <c r="E40" s="33"/>
      <c r="F40" s="33"/>
      <c r="G40" t="s">
        <v>25</v>
      </c>
      <c r="H40" s="34" t="s">
        <v>18</v>
      </c>
      <c r="I40" s="34"/>
      <c r="J40" s="12"/>
    </row>
    <row r="41" spans="1:12" ht="18.75" x14ac:dyDescent="0.25">
      <c r="A41" s="31"/>
      <c r="B41" s="31"/>
      <c r="C41" s="32"/>
      <c r="D41" s="32"/>
      <c r="E41" s="32"/>
      <c r="F41" s="32"/>
      <c r="H41" s="35" t="s">
        <v>19</v>
      </c>
      <c r="I41" s="35"/>
      <c r="J41" s="11">
        <f>(J38-J39)-((J38-J39)*J40%)</f>
        <v>1763.6</v>
      </c>
    </row>
    <row r="42" spans="1:12" ht="18.75" x14ac:dyDescent="0.3">
      <c r="A42" s="6" t="s">
        <v>20</v>
      </c>
      <c r="B42" s="24"/>
      <c r="C42" s="24"/>
      <c r="D42" s="25"/>
      <c r="E42" s="25"/>
      <c r="F42" s="25"/>
      <c r="H42" s="7"/>
      <c r="I42" s="7"/>
      <c r="J42" s="8"/>
    </row>
    <row r="43" spans="1:12" x14ac:dyDescent="0.25">
      <c r="A43" s="41"/>
      <c r="B43" s="41"/>
      <c r="C43" s="41"/>
      <c r="D43" s="41"/>
      <c r="E43" s="41"/>
      <c r="F43" s="41"/>
      <c r="G43" s="41"/>
      <c r="H43" s="41"/>
      <c r="I43" s="41"/>
      <c r="J43" s="41"/>
    </row>
    <row r="44" spans="1:12" x14ac:dyDescent="0.25">
      <c r="A44" s="41"/>
      <c r="B44" s="41"/>
      <c r="C44" s="41"/>
      <c r="D44" s="41"/>
      <c r="E44" s="41"/>
      <c r="F44" s="41"/>
      <c r="G44" s="41"/>
      <c r="H44" s="41"/>
      <c r="I44" s="41"/>
      <c r="J44" s="41"/>
    </row>
    <row r="45" spans="1:12" ht="16.5" thickBot="1" x14ac:dyDescent="0.3">
      <c r="G45" s="9"/>
      <c r="H45" s="9"/>
      <c r="I45" s="9"/>
      <c r="J45" s="9"/>
    </row>
    <row r="46" spans="1:12" ht="15.75" thickBot="1" x14ac:dyDescent="0.3">
      <c r="A46" s="29" t="s">
        <v>24</v>
      </c>
      <c r="B46" s="29"/>
      <c r="C46" s="29"/>
      <c r="D46" s="29"/>
      <c r="E46" s="29"/>
      <c r="F46" s="29"/>
      <c r="G46" s="29"/>
      <c r="H46" s="29"/>
      <c r="I46" s="29"/>
      <c r="J46" s="29"/>
    </row>
    <row r="47" spans="1:12" ht="15.75" thickBot="1" x14ac:dyDescent="0.3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8" spans="1:12" ht="15.75" thickBot="1" x14ac:dyDescent="0.3">
      <c r="A48" s="29"/>
      <c r="B48" s="29"/>
      <c r="C48" s="29"/>
      <c r="D48" s="29"/>
      <c r="E48" s="29"/>
      <c r="F48" s="29"/>
      <c r="G48" s="29"/>
      <c r="H48" s="29"/>
      <c r="I48" s="29"/>
      <c r="J48" s="29"/>
    </row>
    <row r="49" spans="1:10" ht="15.75" thickBot="1" x14ac:dyDescent="0.3">
      <c r="A49" s="29"/>
      <c r="B49" s="29"/>
      <c r="C49" s="29"/>
      <c r="D49" s="29"/>
      <c r="E49" s="29"/>
      <c r="F49" s="29"/>
      <c r="G49" s="29"/>
      <c r="H49" s="29"/>
      <c r="I49" s="29"/>
      <c r="J49" s="29"/>
    </row>
    <row r="50" spans="1:10" ht="15.75" thickBot="1" x14ac:dyDescent="0.3">
      <c r="A50" s="29"/>
      <c r="B50" s="29"/>
      <c r="C50" s="29"/>
      <c r="D50" s="29"/>
      <c r="E50" s="29"/>
      <c r="F50" s="29"/>
      <c r="G50" s="29"/>
      <c r="H50" s="29"/>
      <c r="I50" s="29"/>
      <c r="J50" s="29"/>
    </row>
    <row r="51" spans="1:10" ht="15.75" thickBot="1" x14ac:dyDescent="0.3">
      <c r="A51" s="29"/>
      <c r="B51" s="29"/>
      <c r="C51" s="29"/>
      <c r="D51" s="29"/>
      <c r="E51" s="29"/>
      <c r="F51" s="29"/>
      <c r="G51" s="29"/>
      <c r="H51" s="29"/>
      <c r="I51" s="29"/>
      <c r="J51" s="29"/>
    </row>
    <row r="52" spans="1:10" ht="15.75" thickBot="1" x14ac:dyDescent="0.3">
      <c r="A52" s="29"/>
      <c r="B52" s="29"/>
      <c r="C52" s="29"/>
      <c r="D52" s="29"/>
      <c r="E52" s="29"/>
      <c r="F52" s="29"/>
      <c r="G52" s="29"/>
      <c r="H52" s="29"/>
      <c r="I52" s="29"/>
      <c r="J52" s="29"/>
    </row>
    <row r="53" spans="1:10" ht="15.75" thickBot="1" x14ac:dyDescent="0.3">
      <c r="A53" s="29"/>
      <c r="B53" s="29"/>
      <c r="C53" s="29"/>
      <c r="D53" s="29"/>
      <c r="E53" s="29"/>
      <c r="F53" s="29"/>
      <c r="G53" s="29"/>
      <c r="H53" s="29"/>
      <c r="I53" s="29"/>
      <c r="J53" s="29"/>
    </row>
    <row r="54" spans="1:10" ht="15.75" thickBot="1" x14ac:dyDescent="0.3">
      <c r="A54" s="29"/>
      <c r="B54" s="29"/>
      <c r="C54" s="29"/>
      <c r="D54" s="29"/>
      <c r="E54" s="29"/>
      <c r="F54" s="29"/>
      <c r="G54" s="29"/>
      <c r="H54" s="29"/>
      <c r="I54" s="29"/>
      <c r="J54" s="29"/>
    </row>
    <row r="55" spans="1:10" ht="15.75" thickBot="1" x14ac:dyDescent="0.3">
      <c r="A55" s="29"/>
      <c r="B55" s="29"/>
      <c r="C55" s="29"/>
      <c r="D55" s="29"/>
      <c r="E55" s="29"/>
      <c r="F55" s="29"/>
      <c r="G55" s="29"/>
      <c r="H55" s="29"/>
      <c r="I55" s="29"/>
      <c r="J55" s="29"/>
    </row>
    <row r="56" spans="1:10" ht="15.75" thickBot="1" x14ac:dyDescent="0.3">
      <c r="A56" s="29"/>
      <c r="B56" s="29"/>
      <c r="C56" s="29"/>
      <c r="D56" s="29"/>
      <c r="E56" s="29"/>
      <c r="F56" s="29"/>
      <c r="G56" s="29"/>
      <c r="H56" s="29"/>
      <c r="I56" s="29"/>
      <c r="J56" s="29"/>
    </row>
    <row r="57" spans="1:10" ht="15.75" thickBot="1" x14ac:dyDescent="0.3">
      <c r="A57" s="29"/>
      <c r="B57" s="29"/>
      <c r="C57" s="29"/>
      <c r="D57" s="29"/>
      <c r="E57" s="29"/>
      <c r="F57" s="29"/>
      <c r="G57" s="29"/>
      <c r="H57" s="29"/>
      <c r="I57" s="29"/>
      <c r="J57" s="29"/>
    </row>
    <row r="58" spans="1:10" ht="15.75" thickBot="1" x14ac:dyDescent="0.3">
      <c r="A58" s="29"/>
      <c r="B58" s="29"/>
      <c r="C58" s="29"/>
      <c r="D58" s="29"/>
      <c r="E58" s="29"/>
      <c r="F58" s="29"/>
      <c r="G58" s="29"/>
      <c r="H58" s="29"/>
      <c r="I58" s="29"/>
      <c r="J58" s="29"/>
    </row>
    <row r="59" spans="1:10" ht="15.75" thickBot="1" x14ac:dyDescent="0.3">
      <c r="A59" s="29"/>
      <c r="B59" s="29"/>
      <c r="C59" s="29"/>
      <c r="D59" s="29"/>
      <c r="E59" s="29"/>
      <c r="F59" s="29"/>
      <c r="G59" s="29"/>
      <c r="H59" s="29"/>
      <c r="I59" s="29"/>
      <c r="J59" s="29"/>
    </row>
    <row r="60" spans="1:10" ht="15.75" thickBot="1" x14ac:dyDescent="0.3">
      <c r="A60" s="29"/>
      <c r="B60" s="29"/>
      <c r="C60" s="29"/>
      <c r="D60" s="29"/>
      <c r="E60" s="29"/>
      <c r="F60" s="29"/>
      <c r="G60" s="29"/>
      <c r="H60" s="29"/>
      <c r="I60" s="29"/>
      <c r="J60" s="29"/>
    </row>
    <row r="61" spans="1:10" ht="15.75" thickBot="1" x14ac:dyDescent="0.3"/>
    <row r="62" spans="1:10" ht="15.75" thickBot="1" x14ac:dyDescent="0.3">
      <c r="A62" s="19" t="s">
        <v>21</v>
      </c>
      <c r="B62" s="21"/>
      <c r="C62" s="20" t="s">
        <v>29</v>
      </c>
      <c r="D62" s="22"/>
      <c r="F62" s="20"/>
      <c r="G62" s="23" t="s">
        <v>22</v>
      </c>
      <c r="H62" s="30"/>
      <c r="I62" s="30"/>
      <c r="J62" s="30"/>
    </row>
    <row r="63" spans="1:10" ht="15.75" thickBot="1" x14ac:dyDescent="0.3">
      <c r="G63" s="10" t="s">
        <v>23</v>
      </c>
      <c r="H63" s="30"/>
      <c r="I63" s="30"/>
    </row>
    <row r="69" ht="6" customHeight="1" x14ac:dyDescent="0.25"/>
    <row r="74" ht="14.25" customHeight="1" x14ac:dyDescent="0.25"/>
    <row r="75" ht="9.75" customHeight="1" x14ac:dyDescent="0.25"/>
    <row r="76" ht="18" customHeight="1" x14ac:dyDescent="0.25"/>
    <row r="77" ht="18" customHeight="1" x14ac:dyDescent="0.25"/>
    <row r="79" ht="15" customHeight="1" x14ac:dyDescent="0.25"/>
    <row r="93" ht="14.25" customHeight="1" x14ac:dyDescent="0.25"/>
    <row r="94" ht="15" customHeight="1" x14ac:dyDescent="0.25"/>
    <row r="101" ht="15" customHeight="1" x14ac:dyDescent="0.25"/>
    <row r="102" ht="15" customHeight="1" x14ac:dyDescent="0.25"/>
    <row r="104" ht="15" customHeight="1" x14ac:dyDescent="0.25"/>
    <row r="106" ht="15" customHeight="1" x14ac:dyDescent="0.25"/>
    <row r="107" ht="15" customHeight="1" x14ac:dyDescent="0.25"/>
    <row r="108" ht="15" customHeight="1" x14ac:dyDescent="0.25"/>
    <row r="111" ht="15" customHeight="1" x14ac:dyDescent="0.25"/>
    <row r="112" ht="15" customHeight="1" x14ac:dyDescent="0.25"/>
    <row r="115" ht="15" customHeight="1" x14ac:dyDescent="0.25"/>
    <row r="116" ht="15" customHeight="1" x14ac:dyDescent="0.25"/>
    <row r="117" ht="15" customHeight="1" x14ac:dyDescent="0.25"/>
    <row r="120" ht="15" customHeight="1" x14ac:dyDescent="0.25"/>
    <row r="121" ht="15" customHeight="1" x14ac:dyDescent="0.25"/>
    <row r="122" ht="15" customHeight="1" x14ac:dyDescent="0.25"/>
    <row r="124" ht="15" customHeight="1" x14ac:dyDescent="0.25"/>
    <row r="126" ht="15" customHeight="1" x14ac:dyDescent="0.25"/>
    <row r="127" ht="15" customHeight="1" x14ac:dyDescent="0.25"/>
    <row r="140" ht="15" customHeight="1" x14ac:dyDescent="0.25"/>
    <row r="141" ht="15" customHeight="1" x14ac:dyDescent="0.25"/>
    <row r="143" ht="15.75" customHeight="1" x14ac:dyDescent="0.25"/>
  </sheetData>
  <mergeCells count="54">
    <mergeCell ref="H62:J62"/>
    <mergeCell ref="H63:I63"/>
    <mergeCell ref="A41:C41"/>
    <mergeCell ref="D41:F41"/>
    <mergeCell ref="H41:I41"/>
    <mergeCell ref="A43:J44"/>
    <mergeCell ref="A46:J60"/>
    <mergeCell ref="A40:C40"/>
    <mergeCell ref="D40:F40"/>
    <mergeCell ref="H40:I40"/>
    <mergeCell ref="A38:C38"/>
    <mergeCell ref="D38:F38"/>
    <mergeCell ref="H38:I38"/>
    <mergeCell ref="A39:C39"/>
    <mergeCell ref="D39:F39"/>
    <mergeCell ref="H39:I39"/>
    <mergeCell ref="A1:J1"/>
    <mergeCell ref="A2:J2"/>
    <mergeCell ref="A3:J3"/>
    <mergeCell ref="A4:J4"/>
    <mergeCell ref="A5:J5"/>
    <mergeCell ref="A21:F21"/>
    <mergeCell ref="A22:F22"/>
    <mergeCell ref="D11:J11"/>
    <mergeCell ref="A12:C12"/>
    <mergeCell ref="D12:J12"/>
    <mergeCell ref="A14:J14"/>
    <mergeCell ref="A16:F16"/>
    <mergeCell ref="A23:F23"/>
    <mergeCell ref="A24:F24"/>
    <mergeCell ref="A25:F25"/>
    <mergeCell ref="A26:F26"/>
    <mergeCell ref="A7:C7"/>
    <mergeCell ref="D7:E7"/>
    <mergeCell ref="A8:C8"/>
    <mergeCell ref="D8:E8"/>
    <mergeCell ref="A9:C9"/>
    <mergeCell ref="D9:J9"/>
    <mergeCell ref="A10:C10"/>
    <mergeCell ref="D10:J10"/>
    <mergeCell ref="A17:F17"/>
    <mergeCell ref="A18:F18"/>
    <mergeCell ref="A19:F19"/>
    <mergeCell ref="A20:F20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</mergeCells>
  <pageMargins left="0.23622047244094491" right="0.23622047244094491" top="0.74803149606299213" bottom="0.74803149606299213" header="0.31496062992125984" footer="0.31496062992125984"/>
  <pageSetup paperSize="9" scale="7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OPÇÃO 02</vt:lpstr>
      <vt:lpstr>BRANCO ESPECIAL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MMG</dc:creator>
  <cp:lastModifiedBy>ufc</cp:lastModifiedBy>
  <cp:revision>0</cp:revision>
  <cp:lastPrinted>2018-01-16T19:25:11Z</cp:lastPrinted>
  <dcterms:created xsi:type="dcterms:W3CDTF">2008-07-29T01:36:08Z</dcterms:created>
  <dcterms:modified xsi:type="dcterms:W3CDTF">2018-01-19T19:59:40Z</dcterms:modified>
  <dc:language>pt-BR</dc:language>
</cp:coreProperties>
</file>